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0" documentId="13_ncr:1_{FE9F96EA-1439-49F1-81C6-5D3E80C3DF53}" xr6:coauthVersionLast="47" xr6:coauthVersionMax="47" xr10:uidLastSave="{00000000-0000-0000-0000-000000000000}"/>
  <bookViews>
    <workbookView xWindow="-110" yWindow="-110" windowWidth="19420" windowHeight="11020" tabRatio="829" xr2:uid="{00000000-000D-0000-FFFF-FFFF00000000}"/>
  </bookViews>
  <sheets>
    <sheet name=" Illustration" sheetId="32" r:id="rId1"/>
    <sheet name="Estimated Annual Revenue" sheetId="3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32" l="1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12" i="32"/>
  <c r="F27" i="32" l="1"/>
  <c r="C7" i="36" s="1"/>
  <c r="D32" i="32"/>
  <c r="E32" i="32" s="1"/>
  <c r="D33" i="32"/>
  <c r="E33" i="32" s="1"/>
  <c r="D34" i="32"/>
  <c r="E34" i="32" s="1"/>
  <c r="D35" i="32"/>
  <c r="E35" i="32" s="1"/>
  <c r="D36" i="32"/>
  <c r="E36" i="32" s="1"/>
  <c r="D37" i="32"/>
  <c r="E37" i="32" s="1"/>
  <c r="D38" i="32"/>
  <c r="E38" i="32" s="1"/>
  <c r="D39" i="32"/>
  <c r="E39" i="32" s="1"/>
  <c r="D40" i="32"/>
  <c r="E40" i="32" s="1"/>
  <c r="D41" i="32"/>
  <c r="E41" i="32" s="1"/>
  <c r="D42" i="32"/>
  <c r="E42" i="32" s="1"/>
  <c r="D23" i="32"/>
  <c r="E23" i="32" s="1"/>
  <c r="D24" i="32"/>
  <c r="E24" i="32" s="1"/>
  <c r="D25" i="32"/>
  <c r="E25" i="32" s="1"/>
  <c r="D26" i="32"/>
  <c r="E26" i="32" s="1"/>
  <c r="D27" i="32"/>
  <c r="E27" i="32" s="1"/>
  <c r="D28" i="32"/>
  <c r="E28" i="32" s="1"/>
  <c r="D29" i="32"/>
  <c r="E29" i="32" s="1"/>
  <c r="D30" i="32"/>
  <c r="E30" i="32" s="1"/>
  <c r="D31" i="32"/>
  <c r="E31" i="32" s="1"/>
  <c r="D18" i="32" l="1"/>
  <c r="E18" i="32" s="1"/>
  <c r="D19" i="32"/>
  <c r="E19" i="32" s="1"/>
  <c r="D20" i="32"/>
  <c r="E20" i="32" s="1"/>
  <c r="D21" i="32"/>
  <c r="E21" i="32" s="1"/>
  <c r="D22" i="32"/>
  <c r="E22" i="32" s="1"/>
  <c r="D13" i="32" l="1"/>
  <c r="D14" i="32"/>
  <c r="E14" i="32" s="1"/>
  <c r="D15" i="32"/>
  <c r="E15" i="32" s="1"/>
  <c r="D16" i="32"/>
  <c r="E16" i="32" s="1"/>
  <c r="D17" i="32"/>
  <c r="E17" i="32" s="1"/>
  <c r="E13" i="32" l="1"/>
  <c r="D12" i="32" l="1"/>
  <c r="E12" i="32" s="1"/>
  <c r="D7" i="36" l="1"/>
  <c r="E7" i="36" s="1"/>
  <c r="G7" i="36" l="1"/>
  <c r="G8" i="36" l="1"/>
</calcChain>
</file>

<file path=xl/sharedStrings.xml><?xml version="1.0" encoding="utf-8"?>
<sst xmlns="http://schemas.openxmlformats.org/spreadsheetml/2006/main" count="45" uniqueCount="35">
  <si>
    <t>INR</t>
  </si>
  <si>
    <t>A</t>
  </si>
  <si>
    <t>USD/BBL</t>
  </si>
  <si>
    <t>INR/BBL</t>
  </si>
  <si>
    <t>BBL per year</t>
  </si>
  <si>
    <t>Exchange Rate (X)</t>
  </si>
  <si>
    <t>Bonny Light Crude Price ($/BBL) - (Y)</t>
  </si>
  <si>
    <t>%</t>
  </si>
  <si>
    <r>
      <t xml:space="preserve">Rate per Barrel on Dry crude
</t>
    </r>
    <r>
      <rPr>
        <b/>
        <sz val="8"/>
        <color theme="5" tint="-0.499984740745262"/>
        <rFont val="Calibri"/>
        <family val="2"/>
        <scheme val="minor"/>
      </rPr>
      <t xml:space="preserve">(applicable to Buyer) </t>
    </r>
  </si>
  <si>
    <t xml:space="preserve">Dry crude oil Production </t>
  </si>
  <si>
    <t>Linear Interpretation Formula</t>
  </si>
  <si>
    <t>X</t>
  </si>
  <si>
    <t>+</t>
  </si>
  <si>
    <t>Water Cut %</t>
  </si>
  <si>
    <t>B = Y + Y*A</t>
  </si>
  <si>
    <t>C = B * X</t>
  </si>
  <si>
    <t>D</t>
  </si>
  <si>
    <t>Estimated Revenue</t>
  </si>
  <si>
    <t>E = D * C</t>
  </si>
  <si>
    <t>Total</t>
  </si>
  <si>
    <t>Bidder to quote percentage rate above/below on Bonny Light Crude Price ($/BBL)</t>
  </si>
  <si>
    <t>=</t>
  </si>
  <si>
    <t>Percentge Rate of any water cut%</t>
  </si>
  <si>
    <t xml:space="preserve">Derived percentage rate on Bonny Light Crude Price ($/BBL)* based on linear interpretation formula </t>
  </si>
  <si>
    <t>(Quoted % for 0% Water Cut)</t>
  </si>
  <si>
    <t>(Any Water Cut % - 0%)</t>
  </si>
  <si>
    <t>For emulsified crude with 0% water cut</t>
  </si>
  <si>
    <t>Percentage rate deduction based on existing rate contract</t>
  </si>
  <si>
    <r>
      <t xml:space="preserve">ILLUSTRATION OF THE CALCULATION OF AMOUNT AS PAYABLE BY THE BIDDER BASED ON THE QUOTED PERCENTAGE FOR EMULSIFIED CRUDE OIL FROM </t>
    </r>
    <r>
      <rPr>
        <b/>
        <sz val="14"/>
        <color theme="1"/>
        <rFont val="Calibri"/>
        <family val="2"/>
        <scheme val="minor"/>
      </rPr>
      <t>PK#1ST</t>
    </r>
  </si>
  <si>
    <t>Ingoli Field - Ahmedabad Block</t>
  </si>
  <si>
    <t>For emulsified crude with 30% water cut</t>
  </si>
  <si>
    <t>(Quoted % for 30% water cut - Quoted % for 0% water cut)</t>
  </si>
  <si>
    <t>(30 % - 0%)</t>
  </si>
  <si>
    <t>For Commercial Evaluation purpose, Average percentage rate of the water cut range from 15% to 25% will be considered to derive the lowest average percentage rate.</t>
  </si>
  <si>
    <t>Estimated Revenue Calculation - PK#1ST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</si>
</sst>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5" tint="-0.499984740745262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5">
    <xf numFmtId="0" fontId="0" fillId="0" borderId="0" xfId="0"/>
    <xf numFmtId="0" fontId="0" fillId="0" borderId="1" xfId="0" applyBorder="1"/>
    <xf numFmtId="0" fontId="0" fillId="0" borderId="7" xfId="0" applyBorder="1"/>
    <xf numFmtId="0" fontId="1" fillId="4" borderId="1" xfId="0" applyFont="1" applyFill="1" applyBorder="1" applyAlignment="1">
      <alignment horizontal="center" wrapText="1"/>
    </xf>
    <xf numFmtId="2" fontId="2" fillId="5" borderId="1" xfId="0" applyNumberFormat="1" applyFont="1" applyFill="1" applyBorder="1" applyAlignment="1">
      <alignment horizontal="right" vertical="center"/>
    </xf>
    <xf numFmtId="10" fontId="0" fillId="0" borderId="1" xfId="0" applyNumberForma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1" fillId="7" borderId="8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wrapText="1"/>
    </xf>
    <xf numFmtId="1" fontId="0" fillId="0" borderId="8" xfId="0" applyNumberFormat="1" applyBorder="1" applyAlignment="1">
      <alignment horizontal="right" vertical="center" wrapText="1"/>
    </xf>
    <xf numFmtId="2" fontId="2" fillId="5" borderId="10" xfId="0" applyNumberFormat="1" applyFont="1" applyFill="1" applyBorder="1" applyAlignment="1">
      <alignment horizontal="right" vertical="center"/>
    </xf>
    <xf numFmtId="1" fontId="0" fillId="0" borderId="0" xfId="0" applyNumberFormat="1"/>
    <xf numFmtId="164" fontId="1" fillId="0" borderId="8" xfId="2" applyNumberFormat="1" applyFont="1" applyBorder="1"/>
    <xf numFmtId="165" fontId="0" fillId="0" borderId="7" xfId="0" applyNumberFormat="1" applyBorder="1" applyAlignment="1">
      <alignment horizontal="center" vertical="center" wrapText="1"/>
    </xf>
    <xf numFmtId="9" fontId="2" fillId="6" borderId="8" xfId="1" applyFont="1" applyFill="1" applyBorder="1" applyAlignment="1" applyProtection="1">
      <alignment horizontal="right" vertical="center"/>
      <protection locked="0"/>
    </xf>
    <xf numFmtId="0" fontId="1" fillId="7" borderId="7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10" fontId="2" fillId="6" borderId="8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/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9" fillId="8" borderId="14" xfId="0" applyFont="1" applyFill="1" applyBorder="1" applyProtection="1"/>
    <xf numFmtId="0" fontId="9" fillId="8" borderId="15" xfId="0" applyFont="1" applyFill="1" applyBorder="1" applyProtection="1"/>
    <xf numFmtId="0" fontId="9" fillId="8" borderId="16" xfId="0" applyFont="1" applyFill="1" applyBorder="1" applyProtection="1"/>
    <xf numFmtId="0" fontId="0" fillId="4" borderId="7" xfId="0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2" fontId="2" fillId="3" borderId="8" xfId="0" applyNumberFormat="1" applyFont="1" applyFill="1" applyBorder="1" applyAlignment="1" applyProtection="1">
      <alignment horizontal="right" vertical="center"/>
    </xf>
    <xf numFmtId="0" fontId="4" fillId="0" borderId="14" xfId="0" applyFont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0" fillId="6" borderId="7" xfId="0" applyFill="1" applyBorder="1" applyAlignment="1" applyProtection="1">
      <alignment horizontal="center" vertical="center" wrapText="1"/>
    </xf>
    <xf numFmtId="0" fontId="0" fillId="6" borderId="1" xfId="0" applyFill="1" applyBorder="1" applyAlignment="1" applyProtection="1">
      <alignment horizontal="center" vertical="center" wrapText="1"/>
    </xf>
    <xf numFmtId="0" fontId="0" fillId="6" borderId="1" xfId="0" applyFill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0" borderId="0" xfId="0" applyFont="1" applyProtection="1"/>
    <xf numFmtId="0" fontId="1" fillId="7" borderId="7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left" vertical="top" wrapText="1"/>
    </xf>
    <xf numFmtId="10" fontId="1" fillId="0" borderId="0" xfId="0" applyNumberFormat="1" applyFont="1" applyProtection="1"/>
    <xf numFmtId="0" fontId="1" fillId="7" borderId="8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left" vertical="top" wrapText="1"/>
    </xf>
    <xf numFmtId="0" fontId="1" fillId="3" borderId="19" xfId="0" applyFont="1" applyFill="1" applyBorder="1" applyAlignment="1" applyProtection="1">
      <alignment horizontal="left" vertical="top" wrapText="1"/>
    </xf>
    <xf numFmtId="10" fontId="0" fillId="2" borderId="7" xfId="0" applyNumberFormat="1" applyFill="1" applyBorder="1" applyAlignment="1" applyProtection="1">
      <alignment horizontal="center" vertical="center" wrapText="1"/>
    </xf>
    <xf numFmtId="10" fontId="0" fillId="2" borderId="1" xfId="0" applyNumberFormat="1" applyFill="1" applyBorder="1" applyAlignment="1" applyProtection="1">
      <alignment horizontal="center" vertical="center" wrapText="1"/>
    </xf>
    <xf numFmtId="2" fontId="0" fillId="2" borderId="1" xfId="0" applyNumberFormat="1" applyFill="1" applyBorder="1" applyAlignment="1" applyProtection="1">
      <alignment horizontal="center" vertical="center" wrapText="1"/>
    </xf>
    <xf numFmtId="2" fontId="0" fillId="2" borderId="8" xfId="0" applyNumberForma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10" fontId="0" fillId="0" borderId="0" xfId="0" applyNumberFormat="1" applyAlignment="1" applyProtection="1">
      <alignment vertical="center"/>
    </xf>
    <xf numFmtId="0" fontId="0" fillId="0" borderId="0" xfId="0" applyAlignment="1" applyProtection="1">
      <alignment vertical="center"/>
    </xf>
    <xf numFmtId="9" fontId="0" fillId="0" borderId="0" xfId="0" applyNumberFormat="1" applyProtection="1"/>
    <xf numFmtId="10" fontId="0" fillId="0" borderId="25" xfId="0" applyNumberForma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2" fontId="0" fillId="0" borderId="0" xfId="0" applyNumberFormat="1" applyProtection="1"/>
    <xf numFmtId="0" fontId="0" fillId="0" borderId="27" xfId="0" applyBorder="1" applyAlignment="1" applyProtection="1">
      <alignment horizontal="center" vertical="center"/>
    </xf>
    <xf numFmtId="10" fontId="0" fillId="2" borderId="22" xfId="0" applyNumberFormat="1" applyFill="1" applyBorder="1" applyAlignment="1" applyProtection="1">
      <alignment horizontal="center" vertical="center" wrapText="1"/>
    </xf>
    <xf numFmtId="10" fontId="0" fillId="2" borderId="23" xfId="0" applyNumberFormat="1" applyFill="1" applyBorder="1" applyAlignment="1" applyProtection="1">
      <alignment horizontal="center" vertical="center" wrapText="1"/>
    </xf>
    <xf numFmtId="2" fontId="0" fillId="2" borderId="23" xfId="0" applyNumberFormat="1" applyFill="1" applyBorder="1" applyAlignment="1" applyProtection="1">
      <alignment horizontal="center" vertical="center" wrapText="1"/>
    </xf>
    <xf numFmtId="2" fontId="0" fillId="2" borderId="24" xfId="0" applyNumberFormat="1" applyFill="1" applyBorder="1" applyAlignment="1" applyProtection="1">
      <alignment horizontal="center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2"/>
  <sheetViews>
    <sheetView tabSelected="1" workbookViewId="0">
      <selection activeCell="I8" sqref="I8"/>
    </sheetView>
  </sheetViews>
  <sheetFormatPr defaultRowHeight="14.5" x14ac:dyDescent="0.35"/>
  <cols>
    <col min="1" max="1" width="16" style="35" customWidth="1"/>
    <col min="2" max="2" width="23.81640625" style="35" customWidth="1"/>
    <col min="3" max="3" width="19.81640625" style="35" customWidth="1"/>
    <col min="4" max="4" width="21.453125" style="35" customWidth="1"/>
    <col min="5" max="5" width="21" style="35" customWidth="1"/>
    <col min="6" max="6" width="25.1796875" style="35" customWidth="1"/>
    <col min="7" max="7" width="1.81640625" style="35" bestFit="1" customWidth="1"/>
    <col min="8" max="8" width="1.81640625" style="35" customWidth="1"/>
    <col min="9" max="9" width="19.1796875" style="35" customWidth="1"/>
    <col min="10" max="10" width="5.453125" style="35" bestFit="1" customWidth="1"/>
    <col min="11" max="11" width="19.1796875" style="35" customWidth="1"/>
    <col min="12" max="12" width="4.26953125" style="35" bestFit="1" customWidth="1"/>
    <col min="13" max="13" width="49.54296875" style="35" customWidth="1"/>
    <col min="14" max="14" width="1.81640625" style="35" bestFit="1" customWidth="1"/>
    <col min="15" max="15" width="12.453125" style="35" customWidth="1"/>
    <col min="16" max="16384" width="8.7265625" style="35"/>
  </cols>
  <sheetData>
    <row r="1" spans="2:15" ht="15" thickBot="1" x14ac:dyDescent="0.4"/>
    <row r="2" spans="2:15" ht="29.5" customHeight="1" x14ac:dyDescent="0.35">
      <c r="B2" s="36" t="s">
        <v>28</v>
      </c>
      <c r="C2" s="37"/>
      <c r="D2" s="37"/>
      <c r="E2" s="38"/>
    </row>
    <row r="3" spans="2:15" ht="24" customHeight="1" thickBot="1" x14ac:dyDescent="0.4">
      <c r="B3" s="39"/>
      <c r="C3" s="40"/>
      <c r="D3" s="40"/>
      <c r="E3" s="41"/>
    </row>
    <row r="4" spans="2:15" ht="24" thickBot="1" x14ac:dyDescent="0.6">
      <c r="B4" s="42" t="s">
        <v>29</v>
      </c>
      <c r="C4" s="43"/>
      <c r="D4" s="43"/>
      <c r="E4" s="44"/>
      <c r="I4" s="45" t="s">
        <v>10</v>
      </c>
      <c r="J4" s="46"/>
      <c r="K4" s="46"/>
      <c r="L4" s="46"/>
      <c r="M4" s="46"/>
      <c r="N4" s="46"/>
      <c r="O4" s="47"/>
    </row>
    <row r="5" spans="2:15" ht="28.5" customHeight="1" thickBot="1" x14ac:dyDescent="0.4">
      <c r="B5" s="48" t="s">
        <v>5</v>
      </c>
      <c r="C5" s="49"/>
      <c r="D5" s="49"/>
      <c r="E5" s="50">
        <v>92</v>
      </c>
      <c r="I5" s="51" t="s">
        <v>22</v>
      </c>
      <c r="J5" s="52" t="s">
        <v>21</v>
      </c>
      <c r="K5" s="53" t="s">
        <v>24</v>
      </c>
      <c r="L5" s="54" t="s">
        <v>12</v>
      </c>
      <c r="M5" s="55" t="s">
        <v>31</v>
      </c>
      <c r="N5" s="56" t="s">
        <v>11</v>
      </c>
      <c r="O5" s="57" t="s">
        <v>25</v>
      </c>
    </row>
    <row r="6" spans="2:15" ht="20.149999999999999" customHeight="1" thickBot="1" x14ac:dyDescent="0.4">
      <c r="B6" s="48" t="s">
        <v>6</v>
      </c>
      <c r="C6" s="49"/>
      <c r="D6" s="49"/>
      <c r="E6" s="50">
        <v>61</v>
      </c>
      <c r="I6" s="58"/>
      <c r="J6" s="59"/>
      <c r="K6" s="60"/>
      <c r="L6" s="61"/>
      <c r="M6" s="62" t="s">
        <v>32</v>
      </c>
      <c r="N6" s="61"/>
      <c r="O6" s="63"/>
    </row>
    <row r="7" spans="2:15" ht="29" x14ac:dyDescent="0.35">
      <c r="B7" s="64" t="s">
        <v>20</v>
      </c>
      <c r="C7" s="65"/>
      <c r="D7" s="66" t="s">
        <v>26</v>
      </c>
      <c r="E7" s="19">
        <v>-0.1</v>
      </c>
    </row>
    <row r="8" spans="2:15" ht="42.65" customHeight="1" thickBot="1" x14ac:dyDescent="0.4">
      <c r="B8" s="64"/>
      <c r="C8" s="65"/>
      <c r="D8" s="66" t="s">
        <v>30</v>
      </c>
      <c r="E8" s="34">
        <v>-0.35</v>
      </c>
      <c r="G8" s="67"/>
      <c r="H8" s="67"/>
      <c r="I8" s="67"/>
      <c r="J8" s="67"/>
      <c r="K8" s="67"/>
      <c r="L8" s="67"/>
      <c r="M8" s="68"/>
      <c r="N8" s="67"/>
    </row>
    <row r="9" spans="2:15" ht="75" customHeight="1" x14ac:dyDescent="0.35">
      <c r="B9" s="69" t="s">
        <v>13</v>
      </c>
      <c r="C9" s="70" t="s">
        <v>23</v>
      </c>
      <c r="D9" s="71" t="s">
        <v>8</v>
      </c>
      <c r="E9" s="72"/>
      <c r="F9" s="73" t="s">
        <v>33</v>
      </c>
      <c r="G9" s="67"/>
      <c r="H9" s="67"/>
      <c r="J9" s="67"/>
      <c r="K9" s="67"/>
      <c r="L9" s="67"/>
      <c r="M9" s="74"/>
      <c r="N9" s="67"/>
    </row>
    <row r="10" spans="2:15" x14ac:dyDescent="0.35">
      <c r="B10" s="69"/>
      <c r="C10" s="70" t="s">
        <v>7</v>
      </c>
      <c r="D10" s="70" t="s">
        <v>2</v>
      </c>
      <c r="E10" s="75" t="s">
        <v>3</v>
      </c>
      <c r="F10" s="76"/>
      <c r="G10" s="67"/>
      <c r="H10" s="67"/>
      <c r="J10" s="67"/>
      <c r="K10" s="67"/>
      <c r="L10" s="67"/>
      <c r="M10" s="67"/>
      <c r="N10" s="67"/>
    </row>
    <row r="11" spans="2:15" ht="15" thickBot="1" x14ac:dyDescent="0.4">
      <c r="B11" s="69"/>
      <c r="C11" s="70" t="s">
        <v>1</v>
      </c>
      <c r="D11" s="70" t="s">
        <v>14</v>
      </c>
      <c r="E11" s="75" t="s">
        <v>15</v>
      </c>
      <c r="F11" s="77"/>
      <c r="G11" s="67"/>
      <c r="H11" s="67"/>
      <c r="J11" s="67"/>
      <c r="K11" s="67"/>
      <c r="L11" s="67"/>
      <c r="M11" s="67"/>
      <c r="N11" s="67"/>
    </row>
    <row r="12" spans="2:15" x14ac:dyDescent="0.35">
      <c r="B12" s="78">
        <v>0</v>
      </c>
      <c r="C12" s="79">
        <f>(($E$7))+(($E$8-$E$7)/(30%-0%)*(B12-0%))</f>
        <v>-0.1</v>
      </c>
      <c r="D12" s="80">
        <f t="shared" ref="D12" si="0">$E$6+$E$6*C12</f>
        <v>54.9</v>
      </c>
      <c r="E12" s="81">
        <f t="shared" ref="E12" si="1">D12*$E$5</f>
        <v>5050.8</v>
      </c>
      <c r="F12" s="82"/>
      <c r="G12" s="67"/>
      <c r="H12" s="67"/>
      <c r="I12" s="67"/>
      <c r="J12" s="67"/>
      <c r="L12" s="67"/>
      <c r="M12" s="67"/>
      <c r="N12" s="67"/>
    </row>
    <row r="13" spans="2:15" x14ac:dyDescent="0.35">
      <c r="B13" s="78">
        <v>0.01</v>
      </c>
      <c r="C13" s="79">
        <f t="shared" ref="C13:C42" si="2">(($E$7))+(($E$8-$E$7)/(30%-0%)*(B13-0%))</f>
        <v>-0.10833333333333334</v>
      </c>
      <c r="D13" s="80">
        <f t="shared" ref="D13:D17" si="3">$E$6+$E$6*C13</f>
        <v>54.391666666666666</v>
      </c>
      <c r="E13" s="81">
        <f t="shared" ref="E13:E17" si="4">D13*$E$5</f>
        <v>5004.0333333333328</v>
      </c>
      <c r="F13" s="82"/>
      <c r="G13" s="67"/>
      <c r="H13" s="67"/>
      <c r="I13" s="67"/>
      <c r="J13" s="67"/>
      <c r="K13" s="67"/>
      <c r="L13" s="67"/>
      <c r="M13" s="67"/>
      <c r="N13" s="67"/>
    </row>
    <row r="14" spans="2:15" x14ac:dyDescent="0.35">
      <c r="B14" s="78">
        <v>0.02</v>
      </c>
      <c r="C14" s="79">
        <f t="shared" si="2"/>
        <v>-0.11666666666666667</v>
      </c>
      <c r="D14" s="80">
        <f t="shared" si="3"/>
        <v>53.883333333333333</v>
      </c>
      <c r="E14" s="81">
        <f t="shared" si="4"/>
        <v>4957.2666666666664</v>
      </c>
      <c r="F14" s="82"/>
      <c r="G14" s="67"/>
      <c r="H14" s="67"/>
      <c r="I14" s="67"/>
      <c r="J14" s="67"/>
      <c r="K14" s="67"/>
      <c r="L14" s="67"/>
      <c r="M14" s="67"/>
      <c r="N14" s="67"/>
    </row>
    <row r="15" spans="2:15" x14ac:dyDescent="0.35">
      <c r="B15" s="78">
        <v>0.03</v>
      </c>
      <c r="C15" s="79">
        <f t="shared" si="2"/>
        <v>-0.125</v>
      </c>
      <c r="D15" s="80">
        <f t="shared" si="3"/>
        <v>53.375</v>
      </c>
      <c r="E15" s="81">
        <f t="shared" si="4"/>
        <v>4910.5</v>
      </c>
      <c r="F15" s="82"/>
      <c r="G15" s="67"/>
      <c r="H15" s="67"/>
      <c r="I15" s="67"/>
      <c r="J15" s="67"/>
      <c r="K15" s="67"/>
      <c r="L15" s="67"/>
      <c r="M15" s="67"/>
      <c r="N15" s="67"/>
    </row>
    <row r="16" spans="2:15" x14ac:dyDescent="0.35">
      <c r="B16" s="78">
        <v>0.04</v>
      </c>
      <c r="C16" s="79">
        <f t="shared" si="2"/>
        <v>-0.13333333333333333</v>
      </c>
      <c r="D16" s="80">
        <f t="shared" si="3"/>
        <v>52.866666666666667</v>
      </c>
      <c r="E16" s="81">
        <f t="shared" si="4"/>
        <v>4863.7333333333336</v>
      </c>
      <c r="F16" s="82"/>
      <c r="G16" s="67"/>
      <c r="H16" s="67"/>
      <c r="I16" s="67"/>
      <c r="J16" s="67"/>
      <c r="K16" s="67"/>
      <c r="L16" s="67"/>
      <c r="M16" s="67"/>
      <c r="N16" s="67"/>
    </row>
    <row r="17" spans="2:14" x14ac:dyDescent="0.35">
      <c r="B17" s="78">
        <v>0.05</v>
      </c>
      <c r="C17" s="79">
        <f t="shared" si="2"/>
        <v>-0.14166666666666666</v>
      </c>
      <c r="D17" s="80">
        <f t="shared" si="3"/>
        <v>52.358333333333334</v>
      </c>
      <c r="E17" s="81">
        <f t="shared" si="4"/>
        <v>4816.9666666666672</v>
      </c>
      <c r="F17" s="82"/>
      <c r="G17" s="67"/>
      <c r="H17" s="67"/>
      <c r="I17" s="67"/>
      <c r="J17" s="67"/>
      <c r="K17" s="67"/>
      <c r="L17" s="67"/>
      <c r="M17" s="67"/>
      <c r="N17" s="67"/>
    </row>
    <row r="18" spans="2:14" x14ac:dyDescent="0.35">
      <c r="B18" s="78">
        <v>0.06</v>
      </c>
      <c r="C18" s="79">
        <f t="shared" si="2"/>
        <v>-0.15</v>
      </c>
      <c r="D18" s="80">
        <f>$E$6+$E$6*C18</f>
        <v>51.85</v>
      </c>
      <c r="E18" s="81">
        <f>D18*$E$5</f>
        <v>4770.2</v>
      </c>
      <c r="F18" s="83"/>
      <c r="G18" s="67"/>
      <c r="H18" s="67"/>
      <c r="I18" s="67"/>
      <c r="J18" s="67"/>
      <c r="K18" s="67"/>
      <c r="L18" s="67"/>
      <c r="M18" s="67"/>
      <c r="N18" s="67"/>
    </row>
    <row r="19" spans="2:14" x14ac:dyDescent="0.35">
      <c r="B19" s="78">
        <v>7.0000000000000007E-2</v>
      </c>
      <c r="C19" s="79">
        <f t="shared" si="2"/>
        <v>-0.15833333333333333</v>
      </c>
      <c r="D19" s="80">
        <f>$E$6+$E$6*C19</f>
        <v>51.341666666666669</v>
      </c>
      <c r="E19" s="81">
        <f>D19*$E$5</f>
        <v>4723.4333333333334</v>
      </c>
      <c r="F19" s="83"/>
      <c r="G19" s="67"/>
      <c r="H19" s="67"/>
      <c r="I19" s="67"/>
      <c r="J19" s="67"/>
      <c r="K19" s="67"/>
      <c r="L19" s="67"/>
      <c r="M19" s="67"/>
      <c r="N19" s="67"/>
    </row>
    <row r="20" spans="2:14" x14ac:dyDescent="0.35">
      <c r="B20" s="78">
        <v>0.08</v>
      </c>
      <c r="C20" s="79">
        <f t="shared" si="2"/>
        <v>-0.16666666666666669</v>
      </c>
      <c r="D20" s="80">
        <f>$E$6+$E$6*C20</f>
        <v>50.833333333333329</v>
      </c>
      <c r="E20" s="81">
        <f>D20*$E$5</f>
        <v>4676.6666666666661</v>
      </c>
      <c r="F20" s="83"/>
      <c r="G20" s="67"/>
      <c r="H20" s="67"/>
      <c r="I20" s="67"/>
      <c r="J20" s="67"/>
      <c r="K20" s="67"/>
      <c r="L20" s="67"/>
      <c r="M20" s="67"/>
      <c r="N20" s="67"/>
    </row>
    <row r="21" spans="2:14" x14ac:dyDescent="0.35">
      <c r="B21" s="78">
        <v>0.09</v>
      </c>
      <c r="C21" s="79">
        <f t="shared" si="2"/>
        <v>-0.17499999999999999</v>
      </c>
      <c r="D21" s="80">
        <f>$E$6+$E$6*C21</f>
        <v>50.325000000000003</v>
      </c>
      <c r="E21" s="81">
        <f>D21*$E$5</f>
        <v>4629.9000000000005</v>
      </c>
      <c r="F21" s="83"/>
      <c r="G21" s="67"/>
      <c r="H21" s="67"/>
      <c r="I21" s="67"/>
      <c r="J21" s="67"/>
      <c r="K21" s="67"/>
      <c r="L21" s="67"/>
      <c r="M21" s="67"/>
      <c r="N21" s="67"/>
    </row>
    <row r="22" spans="2:14" x14ac:dyDescent="0.35">
      <c r="B22" s="78">
        <v>0.1</v>
      </c>
      <c r="C22" s="79">
        <f t="shared" si="2"/>
        <v>-0.18333333333333335</v>
      </c>
      <c r="D22" s="80">
        <f t="shared" ref="D22" si="5">$E$6+$E$6*C22</f>
        <v>49.816666666666663</v>
      </c>
      <c r="E22" s="81">
        <f t="shared" ref="E22" si="6">D22*$E$5</f>
        <v>4583.1333333333332</v>
      </c>
      <c r="F22" s="83"/>
      <c r="G22" s="67"/>
      <c r="H22" s="67"/>
      <c r="I22" s="67"/>
      <c r="J22" s="67"/>
      <c r="K22" s="67"/>
      <c r="L22" s="67"/>
      <c r="M22" s="67"/>
      <c r="N22" s="67"/>
    </row>
    <row r="23" spans="2:14" x14ac:dyDescent="0.35">
      <c r="B23" s="78">
        <v>0.11</v>
      </c>
      <c r="C23" s="79">
        <f t="shared" si="2"/>
        <v>-0.19166666666666665</v>
      </c>
      <c r="D23" s="80">
        <f t="shared" ref="D23:D31" si="7">$E$6+$E$6*C23</f>
        <v>49.308333333333337</v>
      </c>
      <c r="E23" s="81">
        <f t="shared" ref="E23:E31" si="8">D23*$E$5</f>
        <v>4536.3666666666668</v>
      </c>
      <c r="F23" s="84"/>
    </row>
    <row r="24" spans="2:14" x14ac:dyDescent="0.35">
      <c r="B24" s="78">
        <v>0.12</v>
      </c>
      <c r="C24" s="79">
        <f t="shared" si="2"/>
        <v>-0.2</v>
      </c>
      <c r="D24" s="80">
        <f t="shared" si="7"/>
        <v>48.8</v>
      </c>
      <c r="E24" s="81">
        <f t="shared" si="8"/>
        <v>4489.5999999999995</v>
      </c>
      <c r="F24" s="85"/>
      <c r="K24" s="86"/>
      <c r="L24" s="86"/>
    </row>
    <row r="25" spans="2:14" x14ac:dyDescent="0.35">
      <c r="B25" s="78">
        <v>0.13</v>
      </c>
      <c r="C25" s="79">
        <f t="shared" si="2"/>
        <v>-0.20833333333333331</v>
      </c>
      <c r="D25" s="80">
        <f t="shared" si="7"/>
        <v>48.291666666666671</v>
      </c>
      <c r="E25" s="81">
        <f t="shared" si="8"/>
        <v>4442.8333333333339</v>
      </c>
      <c r="F25" s="85"/>
    </row>
    <row r="26" spans="2:14" ht="15" thickBot="1" x14ac:dyDescent="0.4">
      <c r="B26" s="78">
        <v>0.14000000000000001</v>
      </c>
      <c r="C26" s="79">
        <f t="shared" si="2"/>
        <v>-0.21666666666666667</v>
      </c>
      <c r="D26" s="80">
        <f t="shared" si="7"/>
        <v>47.783333333333331</v>
      </c>
      <c r="E26" s="81">
        <f t="shared" si="8"/>
        <v>4396.0666666666666</v>
      </c>
      <c r="F26" s="85"/>
    </row>
    <row r="27" spans="2:14" x14ac:dyDescent="0.35">
      <c r="B27" s="78">
        <v>0.15</v>
      </c>
      <c r="C27" s="79">
        <f t="shared" si="2"/>
        <v>-0.22499999999999998</v>
      </c>
      <c r="D27" s="80">
        <f t="shared" si="7"/>
        <v>47.275000000000006</v>
      </c>
      <c r="E27" s="81">
        <f t="shared" si="8"/>
        <v>4349.3</v>
      </c>
      <c r="F27" s="87">
        <f>AVERAGE(C27:C37)</f>
        <v>-0.26666666666666661</v>
      </c>
    </row>
    <row r="28" spans="2:14" x14ac:dyDescent="0.35">
      <c r="B28" s="78">
        <v>0.16</v>
      </c>
      <c r="C28" s="79">
        <f t="shared" si="2"/>
        <v>-0.23333333333333334</v>
      </c>
      <c r="D28" s="80">
        <f t="shared" si="7"/>
        <v>46.766666666666666</v>
      </c>
      <c r="E28" s="81">
        <f t="shared" si="8"/>
        <v>4302.5333333333328</v>
      </c>
      <c r="F28" s="88"/>
    </row>
    <row r="29" spans="2:14" x14ac:dyDescent="0.35">
      <c r="B29" s="78">
        <v>0.17</v>
      </c>
      <c r="C29" s="79">
        <f t="shared" si="2"/>
        <v>-0.24166666666666667</v>
      </c>
      <c r="D29" s="80">
        <f t="shared" si="7"/>
        <v>46.258333333333333</v>
      </c>
      <c r="E29" s="81">
        <f t="shared" si="8"/>
        <v>4255.7666666666664</v>
      </c>
      <c r="F29" s="88"/>
    </row>
    <row r="30" spans="2:14" x14ac:dyDescent="0.35">
      <c r="B30" s="78">
        <v>0.18</v>
      </c>
      <c r="C30" s="79">
        <f t="shared" si="2"/>
        <v>-0.25</v>
      </c>
      <c r="D30" s="80">
        <f t="shared" si="7"/>
        <v>45.75</v>
      </c>
      <c r="E30" s="81">
        <f t="shared" si="8"/>
        <v>4209</v>
      </c>
      <c r="F30" s="88"/>
      <c r="I30" s="89"/>
      <c r="J30" s="89"/>
    </row>
    <row r="31" spans="2:14" x14ac:dyDescent="0.35">
      <c r="B31" s="78">
        <v>0.19</v>
      </c>
      <c r="C31" s="79">
        <f t="shared" si="2"/>
        <v>-0.2583333333333333</v>
      </c>
      <c r="D31" s="80">
        <f t="shared" si="7"/>
        <v>45.241666666666667</v>
      </c>
      <c r="E31" s="81">
        <f t="shared" si="8"/>
        <v>4162.2333333333336</v>
      </c>
      <c r="F31" s="88"/>
    </row>
    <row r="32" spans="2:14" x14ac:dyDescent="0.35">
      <c r="B32" s="78">
        <v>0.2</v>
      </c>
      <c r="C32" s="79">
        <f t="shared" si="2"/>
        <v>-0.26666666666666666</v>
      </c>
      <c r="D32" s="80">
        <f t="shared" ref="D32:D42" si="9">$E$6+$E$6*C32</f>
        <v>44.733333333333334</v>
      </c>
      <c r="E32" s="81">
        <f t="shared" ref="E32:E42" si="10">D32*$E$5</f>
        <v>4115.4666666666672</v>
      </c>
      <c r="F32" s="88"/>
    </row>
    <row r="33" spans="2:6" x14ac:dyDescent="0.35">
      <c r="B33" s="78">
        <v>0.21</v>
      </c>
      <c r="C33" s="79">
        <f t="shared" si="2"/>
        <v>-0.27500000000000002</v>
      </c>
      <c r="D33" s="80">
        <f t="shared" si="9"/>
        <v>44.224999999999994</v>
      </c>
      <c r="E33" s="81">
        <f t="shared" si="10"/>
        <v>4068.6999999999994</v>
      </c>
      <c r="F33" s="88"/>
    </row>
    <row r="34" spans="2:6" x14ac:dyDescent="0.35">
      <c r="B34" s="78">
        <v>0.22</v>
      </c>
      <c r="C34" s="79">
        <f t="shared" si="2"/>
        <v>-0.28333333333333333</v>
      </c>
      <c r="D34" s="80">
        <f t="shared" si="9"/>
        <v>43.716666666666669</v>
      </c>
      <c r="E34" s="81">
        <f t="shared" si="10"/>
        <v>4021.9333333333334</v>
      </c>
      <c r="F34" s="88"/>
    </row>
    <row r="35" spans="2:6" x14ac:dyDescent="0.35">
      <c r="B35" s="78">
        <v>0.23</v>
      </c>
      <c r="C35" s="79">
        <f t="shared" si="2"/>
        <v>-0.29166666666666663</v>
      </c>
      <c r="D35" s="80">
        <f t="shared" si="9"/>
        <v>43.208333333333336</v>
      </c>
      <c r="E35" s="81">
        <f t="shared" si="10"/>
        <v>3975.166666666667</v>
      </c>
      <c r="F35" s="88"/>
    </row>
    <row r="36" spans="2:6" x14ac:dyDescent="0.35">
      <c r="B36" s="78">
        <v>0.24</v>
      </c>
      <c r="C36" s="79">
        <f t="shared" si="2"/>
        <v>-0.3</v>
      </c>
      <c r="D36" s="80">
        <f t="shared" si="9"/>
        <v>42.7</v>
      </c>
      <c r="E36" s="81">
        <f t="shared" si="10"/>
        <v>3928.4</v>
      </c>
      <c r="F36" s="88"/>
    </row>
    <row r="37" spans="2:6" ht="15" thickBot="1" x14ac:dyDescent="0.4">
      <c r="B37" s="78">
        <v>0.25</v>
      </c>
      <c r="C37" s="79">
        <f t="shared" si="2"/>
        <v>-0.30833333333333335</v>
      </c>
      <c r="D37" s="80">
        <f t="shared" si="9"/>
        <v>42.191666666666663</v>
      </c>
      <c r="E37" s="81">
        <f t="shared" si="10"/>
        <v>3881.6333333333332</v>
      </c>
      <c r="F37" s="90"/>
    </row>
    <row r="38" spans="2:6" x14ac:dyDescent="0.35">
      <c r="B38" s="78">
        <v>0.26</v>
      </c>
      <c r="C38" s="79">
        <f t="shared" si="2"/>
        <v>-0.31666666666666665</v>
      </c>
      <c r="D38" s="80">
        <f t="shared" si="9"/>
        <v>41.683333333333337</v>
      </c>
      <c r="E38" s="81">
        <f t="shared" si="10"/>
        <v>3834.8666666666668</v>
      </c>
    </row>
    <row r="39" spans="2:6" x14ac:dyDescent="0.35">
      <c r="B39" s="78">
        <v>0.27</v>
      </c>
      <c r="C39" s="79">
        <f t="shared" si="2"/>
        <v>-0.32500000000000001</v>
      </c>
      <c r="D39" s="80">
        <f t="shared" si="9"/>
        <v>41.174999999999997</v>
      </c>
      <c r="E39" s="81">
        <f t="shared" si="10"/>
        <v>3788.1</v>
      </c>
    </row>
    <row r="40" spans="2:6" x14ac:dyDescent="0.35">
      <c r="B40" s="78">
        <v>0.28000000000000003</v>
      </c>
      <c r="C40" s="79">
        <f t="shared" si="2"/>
        <v>-0.33333333333333337</v>
      </c>
      <c r="D40" s="80">
        <f t="shared" si="9"/>
        <v>40.666666666666664</v>
      </c>
      <c r="E40" s="81">
        <f t="shared" si="10"/>
        <v>3741.333333333333</v>
      </c>
    </row>
    <row r="41" spans="2:6" x14ac:dyDescent="0.35">
      <c r="B41" s="78">
        <v>0.28999999999999998</v>
      </c>
      <c r="C41" s="79">
        <f t="shared" si="2"/>
        <v>-0.34166666666666667</v>
      </c>
      <c r="D41" s="80">
        <f t="shared" si="9"/>
        <v>40.158333333333331</v>
      </c>
      <c r="E41" s="81">
        <f t="shared" si="10"/>
        <v>3694.5666666666666</v>
      </c>
    </row>
    <row r="42" spans="2:6" ht="15" thickBot="1" x14ac:dyDescent="0.4">
      <c r="B42" s="91">
        <v>0.3</v>
      </c>
      <c r="C42" s="92">
        <f t="shared" si="2"/>
        <v>-0.35</v>
      </c>
      <c r="D42" s="93">
        <f t="shared" si="9"/>
        <v>39.650000000000006</v>
      </c>
      <c r="E42" s="94">
        <f t="shared" si="10"/>
        <v>3647.8000000000006</v>
      </c>
    </row>
  </sheetData>
  <sheetProtection algorithmName="SHA-512" hashValue="TloGkqHXB/+YXYUyGBIE331NR/GmYgwqCsAIY/5mO/uU4M3FlDUgtXokkLbH/5TvESGiBboo1QCNLWtFTVzpKA==" saltValue="Z9slffvvgxYxWr/cLQWwMg==" spinCount="100000" sheet="1" objects="1" scenarios="1"/>
  <mergeCells count="12">
    <mergeCell ref="K5:K6"/>
    <mergeCell ref="I5:I6"/>
    <mergeCell ref="J5:J6"/>
    <mergeCell ref="F27:F37"/>
    <mergeCell ref="B2:E3"/>
    <mergeCell ref="B4:E4"/>
    <mergeCell ref="B5:D5"/>
    <mergeCell ref="F9:F11"/>
    <mergeCell ref="B7:C8"/>
    <mergeCell ref="B9:B11"/>
    <mergeCell ref="D9:E9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8"/>
  <sheetViews>
    <sheetView workbookViewId="0">
      <selection activeCell="G7" sqref="G7"/>
    </sheetView>
  </sheetViews>
  <sheetFormatPr defaultRowHeight="14.5" x14ac:dyDescent="0.35"/>
  <cols>
    <col min="1" max="1" width="4" customWidth="1"/>
    <col min="2" max="2" width="12.1796875" customWidth="1"/>
    <col min="3" max="3" width="19.54296875" customWidth="1"/>
    <col min="4" max="4" width="18.1796875" bestFit="1" customWidth="1"/>
    <col min="5" max="5" width="17.453125" customWidth="1"/>
    <col min="6" max="6" width="13.1796875" customWidth="1"/>
    <col min="7" max="7" width="14" bestFit="1" customWidth="1"/>
    <col min="9" max="9" width="10.81640625" bestFit="1" customWidth="1"/>
    <col min="11" max="11" width="9.81640625" bestFit="1" customWidth="1"/>
  </cols>
  <sheetData>
    <row r="1" spans="2:11" ht="29.5" customHeight="1" x14ac:dyDescent="0.35">
      <c r="B1" s="25" t="s">
        <v>34</v>
      </c>
      <c r="C1" s="26"/>
      <c r="D1" s="26"/>
      <c r="E1" s="26"/>
      <c r="F1" s="26"/>
      <c r="G1" s="27"/>
    </row>
    <row r="2" spans="2:11" ht="28.5" x14ac:dyDescent="0.35">
      <c r="B2" s="21" t="s">
        <v>5</v>
      </c>
      <c r="C2" s="22"/>
      <c r="D2" s="22"/>
      <c r="E2" s="15">
        <v>92</v>
      </c>
      <c r="F2" s="28"/>
      <c r="G2" s="29"/>
    </row>
    <row r="3" spans="2:11" ht="20.149999999999999" customHeight="1" x14ac:dyDescent="0.35">
      <c r="B3" s="23" t="s">
        <v>6</v>
      </c>
      <c r="C3" s="24"/>
      <c r="D3" s="24"/>
      <c r="E3" s="4">
        <v>61</v>
      </c>
      <c r="F3" s="30"/>
      <c r="G3" s="31"/>
    </row>
    <row r="4" spans="2:11" ht="43.5" x14ac:dyDescent="0.35">
      <c r="B4" s="20" t="s">
        <v>13</v>
      </c>
      <c r="C4" s="7" t="s">
        <v>27</v>
      </c>
      <c r="D4" s="32" t="s">
        <v>8</v>
      </c>
      <c r="E4" s="33"/>
      <c r="F4" s="6" t="s">
        <v>9</v>
      </c>
      <c r="G4" s="12" t="s">
        <v>17</v>
      </c>
    </row>
    <row r="5" spans="2:11" x14ac:dyDescent="0.35">
      <c r="B5" s="20"/>
      <c r="C5" s="7" t="s">
        <v>7</v>
      </c>
      <c r="D5" s="7" t="s">
        <v>2</v>
      </c>
      <c r="E5" s="7" t="s">
        <v>3</v>
      </c>
      <c r="F5" s="7" t="s">
        <v>4</v>
      </c>
      <c r="G5" s="11" t="s">
        <v>0</v>
      </c>
    </row>
    <row r="6" spans="2:11" x14ac:dyDescent="0.35">
      <c r="B6" s="20"/>
      <c r="C6" s="7" t="s">
        <v>1</v>
      </c>
      <c r="D6" s="7" t="s">
        <v>14</v>
      </c>
      <c r="E6" s="7" t="s">
        <v>15</v>
      </c>
      <c r="F6" s="3" t="s">
        <v>16</v>
      </c>
      <c r="G6" s="13" t="s">
        <v>18</v>
      </c>
    </row>
    <row r="7" spans="2:11" x14ac:dyDescent="0.35">
      <c r="B7" s="18">
        <v>0.155</v>
      </c>
      <c r="C7" s="5">
        <f>' Illustration'!F27</f>
        <v>-0.26666666666666661</v>
      </c>
      <c r="D7" s="9">
        <f>$E$3+$E$3*C7</f>
        <v>44.733333333333334</v>
      </c>
      <c r="E7" s="9">
        <f>D7*$E$2</f>
        <v>4115.4666666666672</v>
      </c>
      <c r="F7" s="8">
        <v>11666</v>
      </c>
      <c r="G7" s="14">
        <f>E7*F7</f>
        <v>48011034.13333334</v>
      </c>
    </row>
    <row r="8" spans="2:11" x14ac:dyDescent="0.35">
      <c r="B8" s="2"/>
      <c r="C8" s="1"/>
      <c r="D8" s="1"/>
      <c r="E8" s="1"/>
      <c r="F8" s="10" t="s">
        <v>19</v>
      </c>
      <c r="G8" s="17">
        <f>SUM(G7:G7)</f>
        <v>48011034.13333334</v>
      </c>
      <c r="K8" s="16"/>
    </row>
  </sheetData>
  <sheetProtection algorithmName="SHA-512" hashValue="YJKnNxAEBjtJKxANir9QpSHfuAq7BGZ4D3ypSoS8PnWxX3PmTe8WQLauTp7FLiXeqeTcmaXv1dyhzwbdVYxImg==" saltValue="da/tjsb+x9LQpeJpiZXqHw==" spinCount="100000" sheet="1" objects="1" scenarios="1"/>
  <mergeCells count="6">
    <mergeCell ref="B4:B6"/>
    <mergeCell ref="B2:D2"/>
    <mergeCell ref="B3:D3"/>
    <mergeCell ref="B1:G1"/>
    <mergeCell ref="F2:G3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Illustration</vt:lpstr>
      <vt:lpstr>Estimated Annual 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2026-06-17T07:13:51Z</dcterms:modified>
</cp:coreProperties>
</file>